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 tabRatio="748" firstSheet="1" activeTab="1"/>
  </bookViews>
  <sheets>
    <sheet name="Лист4" sheetId="29" state="hidden" r:id="rId1"/>
    <sheet name="Преображенская" sheetId="39" r:id="rId2"/>
  </sheets>
  <calcPr calcId="162913"/>
</workbook>
</file>

<file path=xl/calcChain.xml><?xml version="1.0" encoding="utf-8"?>
<calcChain xmlns="http://schemas.openxmlformats.org/spreadsheetml/2006/main">
  <c r="L70" i="39" l="1"/>
  <c r="K71" i="39"/>
  <c r="K86" i="39"/>
  <c r="K77" i="39"/>
  <c r="K27" i="39"/>
  <c r="K85" i="39" l="1"/>
  <c r="K70" i="39"/>
  <c r="K30" i="39"/>
  <c r="K75" i="39" l="1"/>
  <c r="K84" i="39" l="1"/>
  <c r="K31" i="39"/>
  <c r="K35" i="39" l="1"/>
  <c r="K36" i="39"/>
  <c r="K37" i="39"/>
  <c r="K38" i="39"/>
  <c r="K39" i="39"/>
  <c r="K40" i="39"/>
  <c r="K41" i="39"/>
  <c r="K42" i="39"/>
  <c r="K43" i="39"/>
  <c r="L84" i="39" l="1"/>
  <c r="L77" i="39"/>
  <c r="K78" i="39"/>
  <c r="K79" i="39"/>
  <c r="K80" i="39"/>
  <c r="K76" i="39"/>
  <c r="L76" i="39" s="1"/>
  <c r="K81" i="39"/>
  <c r="K82" i="39"/>
  <c r="K83" i="39"/>
  <c r="O76" i="39" l="1"/>
  <c r="L78" i="39"/>
  <c r="O78" i="39" s="1"/>
  <c r="K44" i="39"/>
  <c r="K15" i="39"/>
  <c r="K16" i="39"/>
  <c r="K17" i="39"/>
  <c r="K18" i="39"/>
  <c r="K19" i="39"/>
  <c r="K20" i="39"/>
  <c r="K21" i="39"/>
  <c r="K22" i="39"/>
  <c r="K23" i="39"/>
  <c r="K24" i="39"/>
  <c r="K25" i="39"/>
  <c r="K26" i="39"/>
  <c r="L75" i="39" l="1"/>
  <c r="K68" i="39"/>
  <c r="K69" i="39"/>
  <c r="K54" i="39"/>
  <c r="K53" i="39"/>
  <c r="K52" i="39"/>
  <c r="K51" i="39"/>
  <c r="K50" i="39"/>
  <c r="K49" i="39"/>
  <c r="K48" i="39"/>
  <c r="L44" i="39"/>
  <c r="K34" i="39"/>
  <c r="K33" i="39"/>
  <c r="K32" i="39"/>
  <c r="L27" i="39"/>
  <c r="K14" i="39"/>
  <c r="L48" i="39" l="1"/>
  <c r="L62" i="39"/>
  <c r="L65" i="39"/>
  <c r="O65" i="39" s="1"/>
  <c r="L14" i="39"/>
  <c r="O14" i="39" s="1"/>
  <c r="L31" i="39"/>
  <c r="O31" i="39" s="1"/>
  <c r="O48" i="39" l="1"/>
  <c r="K73" i="39"/>
  <c r="K72" i="39"/>
  <c r="L72" i="39" l="1"/>
  <c r="O72" i="39" s="1"/>
</calcChain>
</file>

<file path=xl/sharedStrings.xml><?xml version="1.0" encoding="utf-8"?>
<sst xmlns="http://schemas.openxmlformats.org/spreadsheetml/2006/main" count="399" uniqueCount="108">
  <si>
    <t>Фактическое значение за отчетный финансовый год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</si>
  <si>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</si>
  <si>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</si>
  <si>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</si>
  <si>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</si>
  <si>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Наименование показателя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</si>
  <si>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</si>
  <si>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</si>
  <si>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</si>
  <si>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</si>
  <si>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</si>
  <si>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</si>
  <si>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</si>
  <si>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</si>
  <si>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</si>
  <si>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</si>
  <si>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</si>
  <si>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</si>
  <si>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</si>
  <si>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</si>
  <si>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</si>
  <si>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</si>
  <si>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</si>
  <si>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</si>
  <si>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ед</t>
  </si>
  <si>
    <t>ежемесячные отчеты</t>
  </si>
  <si>
    <t>количество участников мероприятий</t>
  </si>
  <si>
    <t>человек</t>
  </si>
  <si>
    <t>чел</t>
  </si>
  <si>
    <t>Управление образования Назаровского района</t>
  </si>
  <si>
    <t>реализация дополнительных общеразвивающих программ</t>
  </si>
  <si>
    <t>организация отдыха детей и молодежи</t>
  </si>
  <si>
    <t>присмотр и уход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</si>
  <si>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</si>
  <si>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</si>
  <si>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</si>
  <si>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численность обучающихся с ограниченными возможностями здоровья</t>
  </si>
  <si>
    <t>численность проходящих обучение по состоянию здоровья на дому</t>
  </si>
  <si>
    <t>численность проходящих обучение по состоянию здоровья на дому с ограниченными возможностями здоровья(ОВЗ)</t>
  </si>
  <si>
    <t>численность детей с углубленным изучением отдельных предметов,предметных областей (профильное обучение)</t>
  </si>
  <si>
    <t>численность детей 5-9 каласс</t>
  </si>
  <si>
    <t>Численность детей</t>
  </si>
  <si>
    <t>численность детей 1-4 класс</t>
  </si>
  <si>
    <t>численность детей 10-11 класс</t>
  </si>
  <si>
    <t>1. Укомплектованность кадрами</t>
  </si>
  <si>
    <t>2. Отсутствие детского травматизма</t>
  </si>
  <si>
    <t>3. Доля родителе (законных представителей), удовлетворенных условиями и качеством предоставляемой услуги</t>
  </si>
  <si>
    <t>1.Доля родителей (законных представителей), удовлетворенных условиями и качеством предоставляемой услуги, (процент)</t>
  </si>
  <si>
    <t>1.Доля родителей (законных представителей), удовлетворенных условиями и качеством предоставляемой услуги, (процент).</t>
  </si>
  <si>
    <t>3.Доля родителей (законных представителей), удовлетворенных условиями и качеством предоставляемой услуги, (процент).</t>
  </si>
  <si>
    <t xml:space="preserve">4.Отсутствие жалоб (процент).                                            </t>
  </si>
  <si>
    <t>5.Доля родителей (законных представителей), удовлетворенных условиями и качеством предоставляемой услуги, (процент).</t>
  </si>
  <si>
    <t xml:space="preserve">6.Отсутствие жалоб (процент).                                            </t>
  </si>
  <si>
    <t>4.Доля родителей (законных представителей), удовлетворенных условиями и качеством предоставляемой услуги</t>
  </si>
  <si>
    <t xml:space="preserve">5.  Доля родителей (законных представителей), удовлетворенных условиями и качеством предоставляемой образовательной услуги (процент). </t>
  </si>
  <si>
    <t>группа продленного дня</t>
  </si>
  <si>
    <t>Предоставление питания</t>
  </si>
  <si>
    <t xml:space="preserve">2 Отсутствие жалоб (процент).                                            </t>
  </si>
  <si>
    <t>100</t>
  </si>
  <si>
    <t>6.Полнота реализации адаптированной образовательной программы основного общего образования</t>
  </si>
  <si>
    <t>7.Доля родителей (законных представителей), удовлетворенных условиями и качеством предоставляемой услуги</t>
  </si>
  <si>
    <t>13.Доля родителей (законных представителей), удовлетворенных условиями и качеством предоставляемой услуги</t>
  </si>
  <si>
    <t>1.Доля детей, ставших победителями и призерами всероссийских и международных мероприятий</t>
  </si>
  <si>
    <t xml:space="preserve"> 2.Доля детей, ставших победителями и призерами краевых мероприятий</t>
  </si>
  <si>
    <t xml:space="preserve"> 3. .Доля детей, ставших победителями и призерами муниципальных мероприятий</t>
  </si>
  <si>
    <t>4. Укомплектованность кадрами</t>
  </si>
  <si>
    <t>1.Численность детей 1-4класс</t>
  </si>
  <si>
    <t>2.Численность детей 5-9 класс</t>
  </si>
  <si>
    <t>3.Численность детей 10-11 класс</t>
  </si>
  <si>
    <t>1.Уровень освоения обучающимися основной общеобразовательной программы начального общего образования</t>
  </si>
  <si>
    <t>2. Полнота реализации основной общеобразовательной программы начального общего образования</t>
  </si>
  <si>
    <t>3.Уровень соответствия учебного плана общеобразовательной организации требованиям федерального государственного образовательного стандарта начального общего образования</t>
  </si>
  <si>
    <t>4. Доля родителей (законных представителей), удовлетворенный условиями и качеством предоставляемой услуги</t>
  </si>
  <si>
    <t>5.Доля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</si>
  <si>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>8.Полнота реализации адаптированной образовательной программы основного общего образования</t>
  </si>
  <si>
    <t>9.Доля родителей (законных представителей), удовлетворенных условиями и качеством предоставляемой услуги</t>
  </si>
  <si>
    <t>10.Уровень освоения обучающимися основной общеобразовательной программы начального общего образования</t>
  </si>
  <si>
    <t>11. Полнота реализации основной общеобразовательной программы начального общего образования</t>
  </si>
  <si>
    <t>12.Уровень соответствия учебного плана общеобразовательной организации требованиям федерального государственного образовательного стандарта начального общего образования</t>
  </si>
  <si>
    <t>10. Уровень освоения обучающимися основной общеобразовательной программы основного общего образования</t>
  </si>
  <si>
    <t>11. Полнота реализации основной общеобразовательной программы основного общего образования</t>
  </si>
  <si>
    <t>12. Уровень соответствия учебного плана общеобразовательной организации требованиям федерального государственного образовательного стандарта общего образования</t>
  </si>
  <si>
    <t>1. Уровень освоения обучающимися основной общеобразовательной программы среднего общего образования, (процент)</t>
  </si>
  <si>
    <t xml:space="preserve">2. Полнота реализации основной общеобразовательной программы среднего общего образования, (процент) </t>
  </si>
  <si>
    <t xml:space="preserve">3.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образования, (процент) </t>
  </si>
  <si>
    <t xml:space="preserve">4. Доля родителей (законных представителей), удовлетворенных условиями и качеством предоставляемой услуги, (процент). </t>
  </si>
  <si>
    <t xml:space="preserve">5.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(процент).  </t>
  </si>
  <si>
    <t>6. Уровень освоения обучающимися основной общеобразовательной программы среднего общего образования, (процент)</t>
  </si>
  <si>
    <t xml:space="preserve">7. Полнота реализации основной общеобразовательной программы среднего общего образования, (процент) </t>
  </si>
  <si>
    <t>8.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образования, (процент)</t>
  </si>
  <si>
    <t>9. Доля родителей (законных представителей), удовлетворенных условиями и качеством предоставляемой услуги, (процент).</t>
  </si>
  <si>
    <t xml:space="preserve">10.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(процент). </t>
  </si>
  <si>
    <t xml:space="preserve">11. Уровень освоения обучающимися основной общеобразовательной программы среднего общего образования, (процент) </t>
  </si>
  <si>
    <t xml:space="preserve">12. Полнота реализации основной общеобразовательной программы среднего общего образования, (процент) </t>
  </si>
  <si>
    <t>13.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образования, (процент)</t>
  </si>
  <si>
    <t>14. Доля родителей (законных представителей), удовлетворенных условиями и качеством предоставляемой услуги, (процент)</t>
  </si>
  <si>
    <t>99</t>
  </si>
  <si>
    <t>90</t>
  </si>
  <si>
    <t>1.Полнота реализации адаптированной образовательной программы основного общего образования</t>
  </si>
  <si>
    <t>2.Доля родителей (законных представителей), удовлетворенных условиями и качеством предоставляемой услуги</t>
  </si>
  <si>
    <t>3.Полнота реализации адаптированной образовательной программы основного общего образования</t>
  </si>
  <si>
    <t>5. Уровень освоения обучающимися основной общеобразовательной программы основного общего образования</t>
  </si>
  <si>
    <t>6. Полнота реализации основной общеобразовательной программы основного общего образования</t>
  </si>
  <si>
    <t>7. Уровень соответствия учебного плана общеобразовательной организации требованиям федерального государственного образовательного стандарта общего образования</t>
  </si>
  <si>
    <t>8.Доля родителей (законных представителей), удовлетворенных условиями и качеством предоставляемой услуги</t>
  </si>
  <si>
    <t>9.Доля своевременно устраненных общеобразовательной организацией нарушений, выявленных в результате проверок органами исполнительной власти субъектов Российской Федерации, осуществляющих функции по контролю и надзору в сфере образования</t>
  </si>
  <si>
    <t>Численность по направленности естественнонаучная</t>
  </si>
  <si>
    <t>на 31.12.2025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</si>
</sst>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4" fillId="0" borderId="0"/>
    <xf numFmtId="0" fontId="3" fillId="0" borderId="0"/>
    <xf numFmtId="0" fontId="15" fillId="0" borderId="0"/>
  </cellStyleXfs>
  <cellXfs count="83">
    <xf numFmtId="0" fontId="0" fillId="0" borderId="0" xfId="0"/>
    <xf numFmtId="0" fontId="0" fillId="0" borderId="0" xfId="0"/>
    <xf numFmtId="0" fontId="5" fillId="0" borderId="1" xfId="0" applyFont="1" applyBorder="1" applyAlignment="1">
      <alignment wrapText="1"/>
    </xf>
    <xf numFmtId="0" fontId="6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wrapText="1"/>
    </xf>
    <xf numFmtId="0" fontId="11" fillId="2" borderId="1" xfId="0" applyFont="1" applyFill="1" applyBorder="1"/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vertical="top" wrapText="1"/>
    </xf>
    <xf numFmtId="0" fontId="11" fillId="0" borderId="1" xfId="0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left" wrapText="1"/>
    </xf>
    <xf numFmtId="164" fontId="5" fillId="0" borderId="1" xfId="0" applyNumberFormat="1" applyFont="1" applyFill="1" applyBorder="1"/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6" fillId="2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right"/>
    </xf>
    <xf numFmtId="0" fontId="14" fillId="0" borderId="1" xfId="0" applyFont="1" applyFill="1" applyBorder="1"/>
    <xf numFmtId="0" fontId="5" fillId="0" borderId="2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164" fontId="5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164" fontId="14" fillId="0" borderId="1" xfId="0" applyNumberFormat="1" applyFont="1" applyFill="1" applyBorder="1"/>
    <xf numFmtId="164" fontId="5" fillId="0" borderId="2" xfId="0" applyNumberFormat="1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right" wrapText="1" indent="1"/>
    </xf>
    <xf numFmtId="1" fontId="1" fillId="2" borderId="1" xfId="0" applyNumberFormat="1" applyFont="1" applyFill="1" applyBorder="1" applyAlignment="1">
      <alignment wrapText="1"/>
    </xf>
    <xf numFmtId="164" fontId="10" fillId="0" borderId="0" xfId="0" applyNumberFormat="1" applyFont="1" applyBorder="1" applyAlignment="1">
      <alignment horizontal="left"/>
    </xf>
    <xf numFmtId="164" fontId="8" fillId="0" borderId="0" xfId="0" applyNumberFormat="1" applyFont="1" applyBorder="1" applyAlignment="1">
      <alignment horizontal="left"/>
    </xf>
    <xf numFmtId="164" fontId="7" fillId="0" borderId="0" xfId="0" applyNumberFormat="1" applyFont="1" applyBorder="1" applyAlignment="1">
      <alignment horizontal="left"/>
    </xf>
    <xf numFmtId="164" fontId="0" fillId="0" borderId="0" xfId="0" applyNumberFormat="1"/>
    <xf numFmtId="164" fontId="2" fillId="0" borderId="0" xfId="0" applyNumberFormat="1" applyFont="1" applyBorder="1" applyAlignment="1">
      <alignment horizontal="left"/>
    </xf>
    <xf numFmtId="164" fontId="6" fillId="0" borderId="0" xfId="0" applyNumberFormat="1" applyFont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wrapText="1"/>
    </xf>
    <xf numFmtId="164" fontId="0" fillId="0" borderId="1" xfId="0" applyNumberFormat="1" applyBorder="1"/>
    <xf numFmtId="164" fontId="0" fillId="0" borderId="4" xfId="0" applyNumberFormat="1" applyFill="1" applyBorder="1" applyAlignment="1">
      <alignment vertical="center"/>
    </xf>
    <xf numFmtId="164" fontId="12" fillId="0" borderId="1" xfId="0" applyNumberFormat="1" applyFont="1" applyBorder="1"/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164" fontId="0" fillId="0" borderId="2" xfId="0" applyNumberFormat="1" applyFill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64" fontId="5" fillId="0" borderId="2" xfId="0" applyNumberFormat="1" applyFont="1" applyFill="1" applyBorder="1" applyAlignment="1">
      <alignment horizontal="center"/>
    </xf>
    <xf numFmtId="164" fontId="5" fillId="0" borderId="5" xfId="0" applyNumberFormat="1" applyFont="1" applyFill="1" applyBorder="1" applyAlignment="1">
      <alignment horizontal="center"/>
    </xf>
    <xf numFmtId="164" fontId="5" fillId="0" borderId="4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8"/>
  <sheetViews>
    <sheetView tabSelected="1" view="pageBreakPreview" zoomScale="60" workbookViewId="0">
      <pane xSplit="4" ySplit="13" topLeftCell="E26" activePane="bottomRight" state="frozen"/>
      <selection pane="topRight" activeCell="E1" sqref="E1"/>
      <selection pane="bottomLeft" activeCell="A14" sqref="A14"/>
      <selection pane="bottomRight" activeCell="M80" sqref="M80"/>
    </sheetView>
  </sheetViews>
  <sheetFormatPr defaultRowHeight="15" x14ac:dyDescent="0.25"/>
  <cols>
    <col min="1" max="1" width="19.28515625" customWidth="1"/>
    <col min="2" max="2" width="15.140625" style="1" customWidth="1"/>
    <col min="3" max="3" width="15.7109375" style="1" customWidth="1"/>
    <col min="4" max="4" width="50.5703125" customWidth="1"/>
    <col min="5" max="5" width="13.42578125" style="1" customWidth="1"/>
    <col min="6" max="6" width="16.140625" customWidth="1"/>
    <col min="7" max="7" width="22" customWidth="1"/>
    <col min="8" max="8" width="11.42578125" customWidth="1"/>
    <col min="9" max="9" width="24.42578125" customWidth="1"/>
    <col min="10" max="10" width="15" customWidth="1"/>
    <col min="11" max="11" width="23.7109375" style="51" customWidth="1"/>
    <col min="12" max="12" width="24.28515625" style="51" customWidth="1"/>
    <col min="13" max="13" width="19.140625" style="51" customWidth="1"/>
    <col min="14" max="14" width="21.5703125" style="51" customWidth="1"/>
    <col min="15" max="15" width="16.28515625" style="51" customWidth="1"/>
  </cols>
  <sheetData>
    <row r="1" spans="1:15" s="1" customFormat="1" ht="30.75" x14ac:dyDescent="0.45">
      <c r="K1" s="48" t="s">
        <v>15</v>
      </c>
      <c r="L1" s="49"/>
      <c r="M1" s="49"/>
      <c r="N1" s="50"/>
      <c r="O1" s="51"/>
    </row>
    <row r="2" spans="1:15" s="1" customFormat="1" ht="30.75" x14ac:dyDescent="0.45">
      <c r="K2" s="48" t="s">
        <v>19</v>
      </c>
      <c r="L2" s="49"/>
      <c r="M2" s="49"/>
      <c r="N2" s="50"/>
      <c r="O2" s="51"/>
    </row>
    <row r="3" spans="1:15" s="1" customFormat="1" ht="30.75" x14ac:dyDescent="0.45">
      <c r="K3" s="48" t="s">
        <v>20</v>
      </c>
      <c r="L3" s="49"/>
      <c r="M3" s="49"/>
      <c r="N3" s="50"/>
      <c r="O3" s="51"/>
    </row>
    <row r="4" spans="1:15" s="1" customFormat="1" ht="30.75" x14ac:dyDescent="0.45">
      <c r="K4" s="48" t="s">
        <v>21</v>
      </c>
      <c r="L4" s="49"/>
      <c r="M4" s="49"/>
      <c r="N4" s="50"/>
      <c r="O4" s="51"/>
    </row>
    <row r="5" spans="1:15" s="1" customFormat="1" ht="30.75" x14ac:dyDescent="0.45">
      <c r="K5" s="48" t="s">
        <v>16</v>
      </c>
      <c r="L5" s="49"/>
      <c r="M5" s="49"/>
      <c r="N5" s="50"/>
      <c r="O5" s="51"/>
    </row>
    <row r="6" spans="1:15" s="1" customFormat="1" ht="15.75" x14ac:dyDescent="0.25">
      <c r="K6" s="51"/>
      <c r="L6" s="51"/>
      <c r="M6" s="51"/>
      <c r="N6" s="52"/>
      <c r="O6" s="51"/>
    </row>
    <row r="7" spans="1:15" s="1" customFormat="1" ht="15" customHeight="1" x14ac:dyDescent="0.25">
      <c r="A7" s="78" t="s">
        <v>22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51"/>
    </row>
    <row r="8" spans="1:15" s="1" customFormat="1" ht="15" customHeight="1" x14ac:dyDescent="0.25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51"/>
    </row>
    <row r="9" spans="1:15" s="1" customFormat="1" ht="15" customHeight="1" x14ac:dyDescent="0.25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51"/>
    </row>
    <row r="10" spans="1:15" s="1" customFormat="1" ht="18.75" x14ac:dyDescent="0.25">
      <c r="G10" s="7" t="s">
        <v>107</v>
      </c>
      <c r="H10" s="3"/>
      <c r="I10" s="3"/>
      <c r="J10" s="3"/>
      <c r="K10" s="53"/>
      <c r="L10" s="53"/>
      <c r="M10" s="51"/>
      <c r="N10" s="51"/>
      <c r="O10" s="51"/>
    </row>
    <row r="11" spans="1:15" s="1" customFormat="1" ht="18.75" x14ac:dyDescent="0.25">
      <c r="G11" s="3"/>
      <c r="H11" s="3"/>
      <c r="I11" s="3"/>
      <c r="J11" s="3"/>
      <c r="K11" s="53"/>
      <c r="L11" s="53"/>
      <c r="M11" s="51"/>
      <c r="N11" s="51"/>
      <c r="O11" s="51"/>
    </row>
    <row r="12" spans="1:15" s="1" customFormat="1" x14ac:dyDescent="0.25">
      <c r="K12" s="51"/>
      <c r="L12" s="51"/>
      <c r="M12" s="51"/>
      <c r="N12" s="51"/>
      <c r="O12" s="51"/>
    </row>
    <row r="13" spans="1:15" ht="83.25" customHeight="1" x14ac:dyDescent="0.25">
      <c r="A13" s="4" t="s">
        <v>6</v>
      </c>
      <c r="B13" s="4" t="s">
        <v>17</v>
      </c>
      <c r="C13" s="4" t="s">
        <v>18</v>
      </c>
      <c r="D13" s="4" t="s">
        <v>10</v>
      </c>
      <c r="E13" s="4" t="s">
        <v>11</v>
      </c>
      <c r="F13" s="4" t="s">
        <v>7</v>
      </c>
      <c r="G13" s="5" t="s">
        <v>5</v>
      </c>
      <c r="H13" s="6" t="s">
        <v>3</v>
      </c>
      <c r="I13" s="6" t="s">
        <v>14</v>
      </c>
      <c r="J13" s="6" t="s">
        <v>0</v>
      </c>
      <c r="K13" s="54" t="s">
        <v>13</v>
      </c>
      <c r="L13" s="54" t="s">
        <v>12</v>
      </c>
      <c r="M13" s="54" t="s">
        <v>23</v>
      </c>
      <c r="N13" s="54" t="s">
        <v>1</v>
      </c>
      <c r="O13" s="54" t="s">
        <v>4</v>
      </c>
    </row>
    <row r="14" spans="1:15" ht="86.25" customHeight="1" x14ac:dyDescent="0.25">
      <c r="A14" s="60" t="s">
        <v>29</v>
      </c>
      <c r="B14" s="79">
        <v>2456005665</v>
      </c>
      <c r="C14" s="77"/>
      <c r="D14" s="71" t="s">
        <v>33</v>
      </c>
      <c r="E14" s="2" t="s">
        <v>8</v>
      </c>
      <c r="F14" s="12" t="s">
        <v>2</v>
      </c>
      <c r="G14" s="18" t="s">
        <v>69</v>
      </c>
      <c r="H14" s="14" t="s">
        <v>2</v>
      </c>
      <c r="I14" s="30" t="s">
        <v>96</v>
      </c>
      <c r="J14" s="30" t="s">
        <v>58</v>
      </c>
      <c r="K14" s="26">
        <f>J14/I14*100</f>
        <v>101.01010101010101</v>
      </c>
      <c r="L14" s="64">
        <f>SUM(K14:K26)/13</f>
        <v>100.48255837729522</v>
      </c>
      <c r="M14" s="55"/>
      <c r="N14" s="26" t="s">
        <v>25</v>
      </c>
      <c r="O14" s="64">
        <f>(L14+L27)/2</f>
        <v>102.54391076759498</v>
      </c>
    </row>
    <row r="15" spans="1:15" ht="45" customHeight="1" x14ac:dyDescent="0.25">
      <c r="A15" s="61"/>
      <c r="B15" s="80"/>
      <c r="C15" s="77"/>
      <c r="D15" s="72"/>
      <c r="E15" s="2" t="s">
        <v>8</v>
      </c>
      <c r="F15" s="12" t="s">
        <v>2</v>
      </c>
      <c r="G15" s="18" t="s">
        <v>70</v>
      </c>
      <c r="H15" s="14" t="s">
        <v>2</v>
      </c>
      <c r="I15" s="30" t="s">
        <v>58</v>
      </c>
      <c r="J15" s="30" t="s">
        <v>58</v>
      </c>
      <c r="K15" s="26">
        <f t="shared" ref="K15:K26" si="0">J15/I15*100</f>
        <v>100</v>
      </c>
      <c r="L15" s="65"/>
      <c r="M15" s="55"/>
      <c r="N15" s="26" t="s">
        <v>25</v>
      </c>
      <c r="O15" s="65"/>
    </row>
    <row r="16" spans="1:15" s="1" customFormat="1" ht="45" customHeight="1" x14ac:dyDescent="0.25">
      <c r="A16" s="61"/>
      <c r="B16" s="80"/>
      <c r="C16" s="77"/>
      <c r="D16" s="72"/>
      <c r="E16" s="2" t="s">
        <v>8</v>
      </c>
      <c r="F16" s="12" t="s">
        <v>2</v>
      </c>
      <c r="G16" s="18" t="s">
        <v>71</v>
      </c>
      <c r="H16" s="14" t="s">
        <v>2</v>
      </c>
      <c r="I16" s="30" t="s">
        <v>58</v>
      </c>
      <c r="J16" s="30" t="s">
        <v>58</v>
      </c>
      <c r="K16" s="26">
        <f t="shared" si="0"/>
        <v>100</v>
      </c>
      <c r="L16" s="65"/>
      <c r="M16" s="55"/>
      <c r="N16" s="26" t="s">
        <v>25</v>
      </c>
      <c r="O16" s="65"/>
    </row>
    <row r="17" spans="1:15" s="1" customFormat="1" ht="45" customHeight="1" x14ac:dyDescent="0.25">
      <c r="A17" s="61"/>
      <c r="B17" s="80"/>
      <c r="C17" s="77"/>
      <c r="D17" s="72"/>
      <c r="E17" s="2" t="s">
        <v>8</v>
      </c>
      <c r="F17" s="12" t="s">
        <v>2</v>
      </c>
      <c r="G17" s="18" t="s">
        <v>72</v>
      </c>
      <c r="H17" s="14" t="s">
        <v>2</v>
      </c>
      <c r="I17" s="30" t="s">
        <v>97</v>
      </c>
      <c r="J17" s="30" t="s">
        <v>97</v>
      </c>
      <c r="K17" s="26">
        <f t="shared" si="0"/>
        <v>100</v>
      </c>
      <c r="L17" s="65"/>
      <c r="M17" s="55"/>
      <c r="N17" s="26" t="s">
        <v>25</v>
      </c>
      <c r="O17" s="65"/>
    </row>
    <row r="18" spans="1:15" s="1" customFormat="1" ht="45" customHeight="1" x14ac:dyDescent="0.25">
      <c r="A18" s="61"/>
      <c r="B18" s="80"/>
      <c r="C18" s="77"/>
      <c r="D18" s="72"/>
      <c r="E18" s="2" t="s">
        <v>8</v>
      </c>
      <c r="F18" s="12" t="s">
        <v>2</v>
      </c>
      <c r="G18" s="18" t="s">
        <v>73</v>
      </c>
      <c r="H18" s="14" t="s">
        <v>2</v>
      </c>
      <c r="I18" s="30" t="s">
        <v>58</v>
      </c>
      <c r="J18" s="30" t="s">
        <v>58</v>
      </c>
      <c r="K18" s="26">
        <f t="shared" si="0"/>
        <v>100</v>
      </c>
      <c r="L18" s="65"/>
      <c r="M18" s="55"/>
      <c r="N18" s="26" t="s">
        <v>25</v>
      </c>
      <c r="O18" s="65"/>
    </row>
    <row r="19" spans="1:15" s="1" customFormat="1" ht="45" customHeight="1" x14ac:dyDescent="0.25">
      <c r="A19" s="61"/>
      <c r="B19" s="80"/>
      <c r="C19" s="77"/>
      <c r="D19" s="72"/>
      <c r="E19" s="2" t="s">
        <v>8</v>
      </c>
      <c r="F19" s="12" t="s">
        <v>2</v>
      </c>
      <c r="G19" s="18" t="s">
        <v>59</v>
      </c>
      <c r="H19" s="14" t="s">
        <v>2</v>
      </c>
      <c r="I19" s="31">
        <v>100</v>
      </c>
      <c r="J19" s="31">
        <v>100</v>
      </c>
      <c r="K19" s="26">
        <f t="shared" si="0"/>
        <v>100</v>
      </c>
      <c r="L19" s="65"/>
      <c r="M19" s="55"/>
      <c r="N19" s="26" t="s">
        <v>25</v>
      </c>
      <c r="O19" s="65"/>
    </row>
    <row r="20" spans="1:15" s="1" customFormat="1" ht="45" customHeight="1" x14ac:dyDescent="0.25">
      <c r="A20" s="61"/>
      <c r="B20" s="80"/>
      <c r="C20" s="77"/>
      <c r="D20" s="72"/>
      <c r="E20" s="2" t="s">
        <v>8</v>
      </c>
      <c r="F20" s="12" t="s">
        <v>2</v>
      </c>
      <c r="G20" s="18" t="s">
        <v>60</v>
      </c>
      <c r="H20" s="14" t="s">
        <v>2</v>
      </c>
      <c r="I20" s="32">
        <v>95</v>
      </c>
      <c r="J20" s="32">
        <v>95</v>
      </c>
      <c r="K20" s="26">
        <f t="shared" si="0"/>
        <v>100</v>
      </c>
      <c r="L20" s="65"/>
      <c r="M20" s="55"/>
      <c r="N20" s="26" t="s">
        <v>25</v>
      </c>
      <c r="O20" s="65"/>
    </row>
    <row r="21" spans="1:15" s="1" customFormat="1" ht="45" customHeight="1" x14ac:dyDescent="0.25">
      <c r="A21" s="61"/>
      <c r="B21" s="80"/>
      <c r="C21" s="77"/>
      <c r="D21" s="72"/>
      <c r="E21" s="2" t="s">
        <v>8</v>
      </c>
      <c r="F21" s="12" t="s">
        <v>2</v>
      </c>
      <c r="G21" s="18" t="s">
        <v>74</v>
      </c>
      <c r="H21" s="14" t="s">
        <v>2</v>
      </c>
      <c r="I21" s="32">
        <v>95</v>
      </c>
      <c r="J21" s="32">
        <v>100</v>
      </c>
      <c r="K21" s="26">
        <f t="shared" si="0"/>
        <v>105.26315789473684</v>
      </c>
      <c r="L21" s="65"/>
      <c r="M21" s="55"/>
      <c r="N21" s="26" t="s">
        <v>25</v>
      </c>
      <c r="O21" s="65"/>
    </row>
    <row r="22" spans="1:15" s="1" customFormat="1" ht="45" customHeight="1" x14ac:dyDescent="0.25">
      <c r="A22" s="61"/>
      <c r="B22" s="80"/>
      <c r="C22" s="77"/>
      <c r="D22" s="72"/>
      <c r="E22" s="2" t="s">
        <v>8</v>
      </c>
      <c r="F22" s="12" t="s">
        <v>2</v>
      </c>
      <c r="G22" s="18" t="s">
        <v>75</v>
      </c>
      <c r="H22" s="14" t="s">
        <v>2</v>
      </c>
      <c r="I22" s="32">
        <v>100</v>
      </c>
      <c r="J22" s="32">
        <v>100</v>
      </c>
      <c r="K22" s="26">
        <f t="shared" si="0"/>
        <v>100</v>
      </c>
      <c r="L22" s="65"/>
      <c r="M22" s="55"/>
      <c r="N22" s="26" t="s">
        <v>25</v>
      </c>
      <c r="O22" s="65"/>
    </row>
    <row r="23" spans="1:15" s="1" customFormat="1" ht="45" customHeight="1" x14ac:dyDescent="0.25">
      <c r="A23" s="61"/>
      <c r="B23" s="80"/>
      <c r="C23" s="77"/>
      <c r="D23" s="72"/>
      <c r="E23" s="2" t="s">
        <v>8</v>
      </c>
      <c r="F23" s="12" t="s">
        <v>2</v>
      </c>
      <c r="G23" s="18" t="s">
        <v>76</v>
      </c>
      <c r="H23" s="14" t="s">
        <v>2</v>
      </c>
      <c r="I23" s="32">
        <v>100</v>
      </c>
      <c r="J23" s="32">
        <v>100</v>
      </c>
      <c r="K23" s="26">
        <f t="shared" si="0"/>
        <v>100</v>
      </c>
      <c r="L23" s="65"/>
      <c r="M23" s="55"/>
      <c r="N23" s="26" t="s">
        <v>25</v>
      </c>
      <c r="O23" s="65"/>
    </row>
    <row r="24" spans="1:15" s="1" customFormat="1" ht="45" customHeight="1" x14ac:dyDescent="0.25">
      <c r="A24" s="61"/>
      <c r="B24" s="80"/>
      <c r="C24" s="77"/>
      <c r="D24" s="72"/>
      <c r="E24" s="2" t="s">
        <v>8</v>
      </c>
      <c r="F24" s="12" t="s">
        <v>2</v>
      </c>
      <c r="G24" s="18" t="s">
        <v>77</v>
      </c>
      <c r="H24" s="14" t="s">
        <v>2</v>
      </c>
      <c r="I24" s="32">
        <v>100</v>
      </c>
      <c r="J24" s="32">
        <v>100</v>
      </c>
      <c r="K24" s="26">
        <f t="shared" si="0"/>
        <v>100</v>
      </c>
      <c r="L24" s="65"/>
      <c r="M24" s="55"/>
      <c r="N24" s="26" t="s">
        <v>25</v>
      </c>
      <c r="O24" s="65"/>
    </row>
    <row r="25" spans="1:15" s="1" customFormat="1" ht="45" customHeight="1" x14ac:dyDescent="0.25">
      <c r="A25" s="61"/>
      <c r="B25" s="80"/>
      <c r="C25" s="77"/>
      <c r="D25" s="72"/>
      <c r="E25" s="2" t="s">
        <v>8</v>
      </c>
      <c r="F25" s="12" t="s">
        <v>2</v>
      </c>
      <c r="G25" s="18" t="s">
        <v>78</v>
      </c>
      <c r="H25" s="14" t="s">
        <v>2</v>
      </c>
      <c r="I25" s="32">
        <v>100</v>
      </c>
      <c r="J25" s="32">
        <v>100</v>
      </c>
      <c r="K25" s="26">
        <f t="shared" si="0"/>
        <v>100</v>
      </c>
      <c r="L25" s="65"/>
      <c r="M25" s="55"/>
      <c r="N25" s="26" t="s">
        <v>25</v>
      </c>
      <c r="O25" s="65"/>
    </row>
    <row r="26" spans="1:15" s="1" customFormat="1" ht="45" customHeight="1" x14ac:dyDescent="0.25">
      <c r="A26" s="61"/>
      <c r="B26" s="80"/>
      <c r="C26" s="77"/>
      <c r="D26" s="72"/>
      <c r="E26" s="2" t="s">
        <v>8</v>
      </c>
      <c r="F26" s="12" t="s">
        <v>2</v>
      </c>
      <c r="G26" s="18" t="s">
        <v>61</v>
      </c>
      <c r="H26" s="14" t="s">
        <v>2</v>
      </c>
      <c r="I26" s="32">
        <v>95</v>
      </c>
      <c r="J26" s="32">
        <v>95</v>
      </c>
      <c r="K26" s="26">
        <f t="shared" si="0"/>
        <v>100</v>
      </c>
      <c r="L26" s="66"/>
      <c r="M26" s="55"/>
      <c r="N26" s="26" t="s">
        <v>25</v>
      </c>
      <c r="O26" s="65"/>
    </row>
    <row r="27" spans="1:15" s="1" customFormat="1" ht="45" customHeight="1" x14ac:dyDescent="0.25">
      <c r="A27" s="61"/>
      <c r="B27" s="80"/>
      <c r="C27" s="8"/>
      <c r="D27" s="72"/>
      <c r="E27" s="2" t="s">
        <v>9</v>
      </c>
      <c r="F27" s="12" t="s">
        <v>27</v>
      </c>
      <c r="G27" s="16" t="s">
        <v>42</v>
      </c>
      <c r="H27" s="14" t="s">
        <v>24</v>
      </c>
      <c r="I27" s="14">
        <v>95</v>
      </c>
      <c r="J27" s="14">
        <v>103</v>
      </c>
      <c r="K27" s="26">
        <f>J27/I27*100</f>
        <v>108.42105263157895</v>
      </c>
      <c r="L27" s="64">
        <f>SUM(K27:K30)/4</f>
        <v>104.60526315789474</v>
      </c>
      <c r="M27" s="55"/>
      <c r="N27" s="26" t="s">
        <v>25</v>
      </c>
      <c r="O27" s="65"/>
    </row>
    <row r="28" spans="1:15" s="1" customFormat="1" ht="45" customHeight="1" x14ac:dyDescent="0.25">
      <c r="A28" s="61"/>
      <c r="B28" s="80"/>
      <c r="C28" s="8"/>
      <c r="D28" s="72"/>
      <c r="E28" s="2" t="s">
        <v>9</v>
      </c>
      <c r="F28" s="12" t="s">
        <v>27</v>
      </c>
      <c r="G28" s="16" t="s">
        <v>36</v>
      </c>
      <c r="H28" s="14" t="s">
        <v>24</v>
      </c>
      <c r="I28" s="14">
        <v>3</v>
      </c>
      <c r="J28" s="14">
        <v>7</v>
      </c>
      <c r="K28" s="26">
        <v>110</v>
      </c>
      <c r="L28" s="65"/>
      <c r="M28" s="55"/>
      <c r="N28" s="26" t="s">
        <v>25</v>
      </c>
      <c r="O28" s="65"/>
    </row>
    <row r="29" spans="1:15" s="1" customFormat="1" ht="45" customHeight="1" x14ac:dyDescent="0.25">
      <c r="A29" s="61"/>
      <c r="B29" s="80"/>
      <c r="C29" s="8"/>
      <c r="D29" s="72"/>
      <c r="E29" s="2" t="s">
        <v>9</v>
      </c>
      <c r="F29" s="12" t="s">
        <v>27</v>
      </c>
      <c r="G29" s="16" t="s">
        <v>37</v>
      </c>
      <c r="H29" s="14" t="s">
        <v>24</v>
      </c>
      <c r="I29" s="14">
        <v>0</v>
      </c>
      <c r="J29" s="14">
        <v>0</v>
      </c>
      <c r="K29" s="26">
        <v>100</v>
      </c>
      <c r="L29" s="65"/>
      <c r="M29" s="55"/>
      <c r="N29" s="26" t="s">
        <v>25</v>
      </c>
      <c r="O29" s="65"/>
    </row>
    <row r="30" spans="1:15" s="1" customFormat="1" ht="45" customHeight="1" x14ac:dyDescent="0.25">
      <c r="A30" s="61"/>
      <c r="B30" s="80"/>
      <c r="C30" s="8"/>
      <c r="D30" s="73"/>
      <c r="E30" s="2" t="s">
        <v>9</v>
      </c>
      <c r="F30" s="12" t="s">
        <v>27</v>
      </c>
      <c r="G30" s="16" t="s">
        <v>38</v>
      </c>
      <c r="H30" s="14" t="s">
        <v>24</v>
      </c>
      <c r="I30" s="14">
        <v>1</v>
      </c>
      <c r="J30" s="14">
        <v>1</v>
      </c>
      <c r="K30" s="26">
        <f>J30/I30*100</f>
        <v>100</v>
      </c>
      <c r="L30" s="66"/>
      <c r="M30" s="55"/>
      <c r="N30" s="26" t="s">
        <v>25</v>
      </c>
      <c r="O30" s="66"/>
    </row>
    <row r="31" spans="1:15" s="1" customFormat="1" ht="65.25" customHeight="1" x14ac:dyDescent="0.25">
      <c r="A31" s="61"/>
      <c r="B31" s="80"/>
      <c r="C31" s="77"/>
      <c r="D31" s="71" t="s">
        <v>34</v>
      </c>
      <c r="E31" s="2" t="s">
        <v>8</v>
      </c>
      <c r="F31" s="12" t="s">
        <v>2</v>
      </c>
      <c r="G31" s="18" t="s">
        <v>98</v>
      </c>
      <c r="H31" s="14" t="s">
        <v>2</v>
      </c>
      <c r="I31" s="45">
        <v>100</v>
      </c>
      <c r="J31" s="23">
        <v>100</v>
      </c>
      <c r="K31" s="26">
        <f t="shared" ref="K31:K43" si="1">J31/I31*100</f>
        <v>100</v>
      </c>
      <c r="L31" s="64">
        <f>SUM(K31:K43)/13</f>
        <v>100.56184417086673</v>
      </c>
      <c r="M31" s="55"/>
      <c r="N31" s="26" t="s">
        <v>25</v>
      </c>
      <c r="O31" s="64">
        <f>(L31+L44)/2</f>
        <v>103.74246054697183</v>
      </c>
    </row>
    <row r="32" spans="1:15" s="1" customFormat="1" ht="45" customHeight="1" x14ac:dyDescent="0.25">
      <c r="A32" s="61"/>
      <c r="B32" s="80"/>
      <c r="C32" s="77"/>
      <c r="D32" s="72"/>
      <c r="E32" s="2" t="s">
        <v>8</v>
      </c>
      <c r="F32" s="12" t="s">
        <v>2</v>
      </c>
      <c r="G32" s="18" t="s">
        <v>99</v>
      </c>
      <c r="H32" s="14" t="s">
        <v>2</v>
      </c>
      <c r="I32" s="45">
        <v>95</v>
      </c>
      <c r="J32" s="23">
        <v>95</v>
      </c>
      <c r="K32" s="26">
        <f t="shared" si="1"/>
        <v>100</v>
      </c>
      <c r="L32" s="65"/>
      <c r="M32" s="55"/>
      <c r="N32" s="26" t="s">
        <v>25</v>
      </c>
      <c r="O32" s="65"/>
    </row>
    <row r="33" spans="1:15" s="1" customFormat="1" ht="45" customHeight="1" x14ac:dyDescent="0.25">
      <c r="A33" s="61"/>
      <c r="B33" s="80"/>
      <c r="C33" s="77"/>
      <c r="D33" s="72"/>
      <c r="E33" s="2" t="s">
        <v>8</v>
      </c>
      <c r="F33" s="12" t="s">
        <v>2</v>
      </c>
      <c r="G33" s="18" t="s">
        <v>100</v>
      </c>
      <c r="H33" s="14" t="s">
        <v>2</v>
      </c>
      <c r="I33" s="45">
        <v>100</v>
      </c>
      <c r="J33" s="23">
        <v>100</v>
      </c>
      <c r="K33" s="26">
        <f t="shared" si="1"/>
        <v>100</v>
      </c>
      <c r="L33" s="65"/>
      <c r="M33" s="55"/>
      <c r="N33" s="26" t="s">
        <v>25</v>
      </c>
      <c r="O33" s="65"/>
    </row>
    <row r="34" spans="1:15" s="1" customFormat="1" ht="45" customHeight="1" x14ac:dyDescent="0.25">
      <c r="A34" s="61"/>
      <c r="B34" s="80"/>
      <c r="C34" s="77"/>
      <c r="D34" s="72"/>
      <c r="E34" s="2" t="s">
        <v>8</v>
      </c>
      <c r="F34" s="12" t="s">
        <v>2</v>
      </c>
      <c r="G34" s="18" t="s">
        <v>53</v>
      </c>
      <c r="H34" s="14" t="s">
        <v>2</v>
      </c>
      <c r="I34" s="45">
        <v>100</v>
      </c>
      <c r="J34" s="23">
        <v>100</v>
      </c>
      <c r="K34" s="26">
        <f t="shared" si="1"/>
        <v>100</v>
      </c>
      <c r="L34" s="65"/>
      <c r="M34" s="55"/>
      <c r="N34" s="26" t="s">
        <v>25</v>
      </c>
      <c r="O34" s="65"/>
    </row>
    <row r="35" spans="1:15" s="1" customFormat="1" ht="45" customHeight="1" x14ac:dyDescent="0.25">
      <c r="A35" s="61"/>
      <c r="B35" s="80"/>
      <c r="C35" s="77"/>
      <c r="D35" s="72"/>
      <c r="E35" s="2" t="s">
        <v>8</v>
      </c>
      <c r="F35" s="12" t="s">
        <v>2</v>
      </c>
      <c r="G35" s="18" t="s">
        <v>101</v>
      </c>
      <c r="H35" s="14" t="s">
        <v>2</v>
      </c>
      <c r="I35" s="45">
        <v>95</v>
      </c>
      <c r="J35" s="23">
        <v>100</v>
      </c>
      <c r="K35" s="26">
        <f t="shared" si="1"/>
        <v>105.26315789473684</v>
      </c>
      <c r="L35" s="65"/>
      <c r="M35" s="55"/>
      <c r="N35" s="26" t="s">
        <v>25</v>
      </c>
      <c r="O35" s="65"/>
    </row>
    <row r="36" spans="1:15" s="1" customFormat="1" ht="45" customHeight="1" x14ac:dyDescent="0.25">
      <c r="A36" s="61"/>
      <c r="B36" s="80"/>
      <c r="C36" s="77"/>
      <c r="D36" s="72"/>
      <c r="E36" s="2" t="s">
        <v>8</v>
      </c>
      <c r="F36" s="12" t="s">
        <v>2</v>
      </c>
      <c r="G36" s="18" t="s">
        <v>102</v>
      </c>
      <c r="H36" s="14" t="s">
        <v>2</v>
      </c>
      <c r="I36" s="45">
        <v>100</v>
      </c>
      <c r="J36" s="23">
        <v>100</v>
      </c>
      <c r="K36" s="26">
        <f t="shared" si="1"/>
        <v>100</v>
      </c>
      <c r="L36" s="65"/>
      <c r="M36" s="55"/>
      <c r="N36" s="26" t="s">
        <v>25</v>
      </c>
      <c r="O36" s="65"/>
    </row>
    <row r="37" spans="1:15" s="1" customFormat="1" ht="45" customHeight="1" x14ac:dyDescent="0.25">
      <c r="A37" s="61"/>
      <c r="B37" s="80"/>
      <c r="C37" s="77"/>
      <c r="D37" s="72"/>
      <c r="E37" s="2" t="s">
        <v>8</v>
      </c>
      <c r="F37" s="12" t="s">
        <v>2</v>
      </c>
      <c r="G37" s="18" t="s">
        <v>103</v>
      </c>
      <c r="H37" s="14" t="s">
        <v>2</v>
      </c>
      <c r="I37" s="45">
        <v>100</v>
      </c>
      <c r="J37" s="23">
        <v>100</v>
      </c>
      <c r="K37" s="26">
        <f t="shared" si="1"/>
        <v>100</v>
      </c>
      <c r="L37" s="65"/>
      <c r="M37" s="55"/>
      <c r="N37" s="26" t="s">
        <v>25</v>
      </c>
      <c r="O37" s="65"/>
    </row>
    <row r="38" spans="1:15" s="1" customFormat="1" ht="45" customHeight="1" x14ac:dyDescent="0.25">
      <c r="A38" s="61"/>
      <c r="B38" s="80"/>
      <c r="C38" s="77"/>
      <c r="D38" s="72"/>
      <c r="E38" s="2" t="s">
        <v>8</v>
      </c>
      <c r="F38" s="12" t="s">
        <v>2</v>
      </c>
      <c r="G38" s="18" t="s">
        <v>104</v>
      </c>
      <c r="H38" s="14" t="s">
        <v>2</v>
      </c>
      <c r="I38" s="45">
        <v>100</v>
      </c>
      <c r="J38" s="23">
        <v>100</v>
      </c>
      <c r="K38" s="26">
        <f t="shared" si="1"/>
        <v>100</v>
      </c>
      <c r="L38" s="65"/>
      <c r="M38" s="55"/>
      <c r="N38" s="26" t="s">
        <v>25</v>
      </c>
      <c r="O38" s="65"/>
    </row>
    <row r="39" spans="1:15" s="1" customFormat="1" ht="45" customHeight="1" x14ac:dyDescent="0.25">
      <c r="A39" s="61"/>
      <c r="B39" s="80"/>
      <c r="C39" s="77"/>
      <c r="D39" s="72"/>
      <c r="E39" s="2" t="s">
        <v>8</v>
      </c>
      <c r="F39" s="12" t="s">
        <v>2</v>
      </c>
      <c r="G39" s="18" t="s">
        <v>105</v>
      </c>
      <c r="H39" s="14" t="s">
        <v>2</v>
      </c>
      <c r="I39" s="46">
        <v>100</v>
      </c>
      <c r="J39" s="23">
        <v>100</v>
      </c>
      <c r="K39" s="26">
        <f t="shared" si="1"/>
        <v>100</v>
      </c>
      <c r="L39" s="65"/>
      <c r="M39" s="55"/>
      <c r="N39" s="26" t="s">
        <v>25</v>
      </c>
      <c r="O39" s="65"/>
    </row>
    <row r="40" spans="1:15" s="1" customFormat="1" ht="45" customHeight="1" x14ac:dyDescent="0.25">
      <c r="A40" s="61"/>
      <c r="B40" s="80"/>
      <c r="C40" s="77"/>
      <c r="D40" s="72"/>
      <c r="E40" s="2" t="s">
        <v>8</v>
      </c>
      <c r="F40" s="12" t="s">
        <v>2</v>
      </c>
      <c r="G40" s="18" t="s">
        <v>79</v>
      </c>
      <c r="H40" s="14" t="s">
        <v>2</v>
      </c>
      <c r="I40" s="46">
        <v>98</v>
      </c>
      <c r="J40" s="23">
        <v>100</v>
      </c>
      <c r="K40" s="26">
        <f t="shared" si="1"/>
        <v>102.04081632653062</v>
      </c>
      <c r="L40" s="65"/>
      <c r="M40" s="55"/>
      <c r="N40" s="26" t="s">
        <v>25</v>
      </c>
      <c r="O40" s="65"/>
    </row>
    <row r="41" spans="1:15" s="1" customFormat="1" ht="45" customHeight="1" x14ac:dyDescent="0.25">
      <c r="A41" s="61"/>
      <c r="B41" s="80"/>
      <c r="C41" s="77"/>
      <c r="D41" s="72"/>
      <c r="E41" s="2" t="s">
        <v>8</v>
      </c>
      <c r="F41" s="12" t="s">
        <v>2</v>
      </c>
      <c r="G41" s="18" t="s">
        <v>80</v>
      </c>
      <c r="H41" s="14" t="s">
        <v>2</v>
      </c>
      <c r="I41" s="46">
        <v>100</v>
      </c>
      <c r="J41" s="23">
        <v>100</v>
      </c>
      <c r="K41" s="26">
        <f t="shared" si="1"/>
        <v>100</v>
      </c>
      <c r="L41" s="65"/>
      <c r="M41" s="55"/>
      <c r="N41" s="26" t="s">
        <v>25</v>
      </c>
      <c r="O41" s="65"/>
    </row>
    <row r="42" spans="1:15" s="1" customFormat="1" ht="45" customHeight="1" x14ac:dyDescent="0.25">
      <c r="A42" s="61"/>
      <c r="B42" s="80"/>
      <c r="C42" s="77"/>
      <c r="D42" s="72"/>
      <c r="E42" s="2" t="s">
        <v>8</v>
      </c>
      <c r="F42" s="12" t="s">
        <v>2</v>
      </c>
      <c r="G42" s="18" t="s">
        <v>81</v>
      </c>
      <c r="H42" s="14" t="s">
        <v>2</v>
      </c>
      <c r="I42" s="46">
        <v>100</v>
      </c>
      <c r="J42" s="23">
        <v>100</v>
      </c>
      <c r="K42" s="26">
        <f t="shared" si="1"/>
        <v>100</v>
      </c>
      <c r="L42" s="65"/>
      <c r="M42" s="55"/>
      <c r="N42" s="26" t="s">
        <v>25</v>
      </c>
      <c r="O42" s="65"/>
    </row>
    <row r="43" spans="1:15" s="1" customFormat="1" ht="45" customHeight="1" x14ac:dyDescent="0.25">
      <c r="A43" s="61"/>
      <c r="B43" s="80"/>
      <c r="C43" s="77"/>
      <c r="D43" s="72"/>
      <c r="E43" s="2" t="s">
        <v>8</v>
      </c>
      <c r="F43" s="12" t="s">
        <v>2</v>
      </c>
      <c r="G43" s="18" t="s">
        <v>61</v>
      </c>
      <c r="H43" s="14" t="s">
        <v>2</v>
      </c>
      <c r="I43" s="46">
        <v>100</v>
      </c>
      <c r="J43" s="23">
        <v>100</v>
      </c>
      <c r="K43" s="26">
        <f t="shared" si="1"/>
        <v>100</v>
      </c>
      <c r="L43" s="66"/>
      <c r="M43" s="55"/>
      <c r="N43" s="26" t="s">
        <v>25</v>
      </c>
      <c r="O43" s="65"/>
    </row>
    <row r="44" spans="1:15" s="1" customFormat="1" ht="45" customHeight="1" x14ac:dyDescent="0.25">
      <c r="A44" s="61"/>
      <c r="B44" s="80"/>
      <c r="C44" s="8"/>
      <c r="D44" s="72"/>
      <c r="E44" s="2" t="s">
        <v>9</v>
      </c>
      <c r="F44" s="12" t="s">
        <v>27</v>
      </c>
      <c r="G44" s="16" t="s">
        <v>40</v>
      </c>
      <c r="H44" s="14" t="s">
        <v>24</v>
      </c>
      <c r="I44" s="14">
        <v>104</v>
      </c>
      <c r="J44" s="14">
        <v>112</v>
      </c>
      <c r="K44" s="26">
        <f t="shared" ref="K44" si="2">J44/I44*100</f>
        <v>107.69230769230769</v>
      </c>
      <c r="L44" s="64">
        <f>SUM(K44:K47)/4</f>
        <v>106.92307692307692</v>
      </c>
      <c r="M44" s="55"/>
      <c r="N44" s="26" t="s">
        <v>25</v>
      </c>
      <c r="O44" s="65"/>
    </row>
    <row r="45" spans="1:15" s="1" customFormat="1" ht="45" customHeight="1" x14ac:dyDescent="0.25">
      <c r="A45" s="61"/>
      <c r="B45" s="80"/>
      <c r="C45" s="8"/>
      <c r="D45" s="72"/>
      <c r="E45" s="2" t="s">
        <v>9</v>
      </c>
      <c r="F45" s="12" t="s">
        <v>27</v>
      </c>
      <c r="G45" s="16" t="s">
        <v>36</v>
      </c>
      <c r="H45" s="14" t="s">
        <v>24</v>
      </c>
      <c r="I45" s="14">
        <v>8</v>
      </c>
      <c r="J45" s="14">
        <v>13</v>
      </c>
      <c r="K45" s="26">
        <v>110</v>
      </c>
      <c r="L45" s="65"/>
      <c r="M45" s="55"/>
      <c r="N45" s="26" t="s">
        <v>25</v>
      </c>
      <c r="O45" s="65"/>
    </row>
    <row r="46" spans="1:15" s="1" customFormat="1" ht="45" customHeight="1" x14ac:dyDescent="0.25">
      <c r="A46" s="61"/>
      <c r="B46" s="80"/>
      <c r="C46" s="8"/>
      <c r="D46" s="72"/>
      <c r="E46" s="2" t="s">
        <v>9</v>
      </c>
      <c r="F46" s="12" t="s">
        <v>27</v>
      </c>
      <c r="G46" s="16" t="s">
        <v>37</v>
      </c>
      <c r="H46" s="14" t="s">
        <v>24</v>
      </c>
      <c r="I46" s="14">
        <v>0</v>
      </c>
      <c r="J46" s="14">
        <v>0</v>
      </c>
      <c r="K46" s="26">
        <v>100</v>
      </c>
      <c r="L46" s="65"/>
      <c r="M46" s="55"/>
      <c r="N46" s="26" t="s">
        <v>25</v>
      </c>
      <c r="O46" s="65"/>
    </row>
    <row r="47" spans="1:15" s="1" customFormat="1" ht="45" customHeight="1" x14ac:dyDescent="0.25">
      <c r="A47" s="61"/>
      <c r="B47" s="80"/>
      <c r="C47" s="8"/>
      <c r="D47" s="73"/>
      <c r="E47" s="2" t="s">
        <v>9</v>
      </c>
      <c r="F47" s="12" t="s">
        <v>27</v>
      </c>
      <c r="G47" s="16" t="s">
        <v>38</v>
      </c>
      <c r="H47" s="14" t="s">
        <v>24</v>
      </c>
      <c r="I47" s="14">
        <v>1</v>
      </c>
      <c r="J47" s="14">
        <v>2</v>
      </c>
      <c r="K47" s="26">
        <v>110</v>
      </c>
      <c r="L47" s="66"/>
      <c r="M47" s="55"/>
      <c r="N47" s="26" t="s">
        <v>25</v>
      </c>
      <c r="O47" s="66"/>
    </row>
    <row r="48" spans="1:15" s="1" customFormat="1" ht="90" customHeight="1" x14ac:dyDescent="0.25">
      <c r="A48" s="61"/>
      <c r="B48" s="80"/>
      <c r="C48" s="37"/>
      <c r="D48" s="71" t="s">
        <v>35</v>
      </c>
      <c r="E48" s="2" t="s">
        <v>8</v>
      </c>
      <c r="F48" s="12" t="s">
        <v>2</v>
      </c>
      <c r="G48" s="22" t="s">
        <v>82</v>
      </c>
      <c r="H48" s="14" t="s">
        <v>2</v>
      </c>
      <c r="I48" s="47">
        <v>95</v>
      </c>
      <c r="J48" s="17">
        <v>100</v>
      </c>
      <c r="K48" s="26">
        <f>J48/I48*100</f>
        <v>105.26315789473684</v>
      </c>
      <c r="L48" s="64">
        <f>SUM(K48:K61)/14</f>
        <v>100.37593984962406</v>
      </c>
      <c r="M48" s="55"/>
      <c r="N48" s="26" t="s">
        <v>25</v>
      </c>
      <c r="O48" s="64">
        <f>(L48+L62)/2</f>
        <v>103.52130325814537</v>
      </c>
    </row>
    <row r="49" spans="1:15" s="1" customFormat="1" ht="45" customHeight="1" x14ac:dyDescent="0.25">
      <c r="A49" s="61"/>
      <c r="B49" s="80"/>
      <c r="C49" s="38"/>
      <c r="D49" s="72"/>
      <c r="E49" s="2" t="s">
        <v>8</v>
      </c>
      <c r="F49" s="12" t="s">
        <v>2</v>
      </c>
      <c r="G49" s="22" t="s">
        <v>83</v>
      </c>
      <c r="H49" s="14" t="s">
        <v>2</v>
      </c>
      <c r="I49" s="47">
        <v>100</v>
      </c>
      <c r="J49" s="17">
        <v>100</v>
      </c>
      <c r="K49" s="26">
        <f t="shared" ref="K49:K53" si="3">J49/I49*100</f>
        <v>100</v>
      </c>
      <c r="L49" s="65"/>
      <c r="M49" s="55"/>
      <c r="N49" s="26" t="s">
        <v>25</v>
      </c>
      <c r="O49" s="65"/>
    </row>
    <row r="50" spans="1:15" s="1" customFormat="1" ht="45" customHeight="1" x14ac:dyDescent="0.25">
      <c r="A50" s="61"/>
      <c r="B50" s="80"/>
      <c r="C50" s="38"/>
      <c r="D50" s="72"/>
      <c r="E50" s="2" t="s">
        <v>8</v>
      </c>
      <c r="F50" s="12" t="s">
        <v>2</v>
      </c>
      <c r="G50" s="22" t="s">
        <v>84</v>
      </c>
      <c r="H50" s="14" t="s">
        <v>2</v>
      </c>
      <c r="I50" s="47">
        <v>100</v>
      </c>
      <c r="J50" s="17">
        <v>100</v>
      </c>
      <c r="K50" s="26">
        <f t="shared" si="3"/>
        <v>100</v>
      </c>
      <c r="L50" s="65"/>
      <c r="M50" s="55"/>
      <c r="N50" s="26" t="s">
        <v>25</v>
      </c>
      <c r="O50" s="65"/>
    </row>
    <row r="51" spans="1:15" s="1" customFormat="1" ht="45" customHeight="1" x14ac:dyDescent="0.25">
      <c r="A51" s="61"/>
      <c r="B51" s="80"/>
      <c r="C51" s="38"/>
      <c r="D51" s="72"/>
      <c r="E51" s="2" t="s">
        <v>8</v>
      </c>
      <c r="F51" s="12" t="s">
        <v>2</v>
      </c>
      <c r="G51" s="22" t="s">
        <v>85</v>
      </c>
      <c r="H51" s="14" t="s">
        <v>2</v>
      </c>
      <c r="I51" s="47">
        <v>95</v>
      </c>
      <c r="J51" s="17">
        <v>95</v>
      </c>
      <c r="K51" s="26">
        <f t="shared" si="3"/>
        <v>100</v>
      </c>
      <c r="L51" s="65"/>
      <c r="M51" s="55"/>
      <c r="N51" s="26" t="s">
        <v>25</v>
      </c>
      <c r="O51" s="65"/>
    </row>
    <row r="52" spans="1:15" s="1" customFormat="1" ht="45" customHeight="1" x14ac:dyDescent="0.25">
      <c r="A52" s="61"/>
      <c r="B52" s="80"/>
      <c r="C52" s="39"/>
      <c r="D52" s="72"/>
      <c r="E52" s="2" t="s">
        <v>8</v>
      </c>
      <c r="F52" s="12" t="s">
        <v>2</v>
      </c>
      <c r="G52" s="22" t="s">
        <v>86</v>
      </c>
      <c r="H52" s="14" t="s">
        <v>2</v>
      </c>
      <c r="I52" s="47">
        <v>100</v>
      </c>
      <c r="J52" s="17">
        <v>100</v>
      </c>
      <c r="K52" s="26">
        <f t="shared" si="3"/>
        <v>100</v>
      </c>
      <c r="L52" s="65"/>
      <c r="M52" s="55"/>
      <c r="N52" s="26" t="s">
        <v>25</v>
      </c>
      <c r="O52" s="65"/>
    </row>
    <row r="53" spans="1:15" s="1" customFormat="1" ht="45" customHeight="1" x14ac:dyDescent="0.25">
      <c r="A53" s="61"/>
      <c r="B53" s="80"/>
      <c r="C53" s="37"/>
      <c r="D53" s="72"/>
      <c r="E53" s="2" t="s">
        <v>8</v>
      </c>
      <c r="F53" s="12" t="s">
        <v>2</v>
      </c>
      <c r="G53" s="22" t="s">
        <v>87</v>
      </c>
      <c r="H53" s="14" t="s">
        <v>2</v>
      </c>
      <c r="I53" s="47">
        <v>95</v>
      </c>
      <c r="J53" s="17">
        <v>95</v>
      </c>
      <c r="K53" s="26">
        <f t="shared" si="3"/>
        <v>100</v>
      </c>
      <c r="L53" s="65"/>
      <c r="M53" s="55"/>
      <c r="N53" s="26" t="s">
        <v>25</v>
      </c>
      <c r="O53" s="65"/>
    </row>
    <row r="54" spans="1:15" s="1" customFormat="1" ht="45" customHeight="1" x14ac:dyDescent="0.25">
      <c r="A54" s="61"/>
      <c r="B54" s="80"/>
      <c r="C54" s="38"/>
      <c r="D54" s="72"/>
      <c r="E54" s="2" t="s">
        <v>8</v>
      </c>
      <c r="F54" s="12" t="s">
        <v>2</v>
      </c>
      <c r="G54" s="22" t="s">
        <v>88</v>
      </c>
      <c r="H54" s="14" t="s">
        <v>2</v>
      </c>
      <c r="I54" s="47">
        <v>100</v>
      </c>
      <c r="J54" s="17">
        <v>100</v>
      </c>
      <c r="K54" s="26">
        <f>J54/I54*100</f>
        <v>100</v>
      </c>
      <c r="L54" s="65"/>
      <c r="M54" s="55"/>
      <c r="N54" s="26" t="s">
        <v>25</v>
      </c>
      <c r="O54" s="65"/>
    </row>
    <row r="55" spans="1:15" s="1" customFormat="1" ht="45" customHeight="1" x14ac:dyDescent="0.25">
      <c r="A55" s="61"/>
      <c r="B55" s="80"/>
      <c r="C55" s="38"/>
      <c r="D55" s="72"/>
      <c r="E55" s="2" t="s">
        <v>8</v>
      </c>
      <c r="F55" s="12" t="s">
        <v>2</v>
      </c>
      <c r="G55" s="22" t="s">
        <v>89</v>
      </c>
      <c r="H55" s="14" t="s">
        <v>2</v>
      </c>
      <c r="I55" s="47">
        <v>100</v>
      </c>
      <c r="J55" s="17">
        <v>100</v>
      </c>
      <c r="K55" s="26">
        <v>100</v>
      </c>
      <c r="L55" s="65"/>
      <c r="M55" s="55"/>
      <c r="N55" s="26" t="s">
        <v>25</v>
      </c>
      <c r="O55" s="65"/>
    </row>
    <row r="56" spans="1:15" s="1" customFormat="1" ht="45" customHeight="1" x14ac:dyDescent="0.25">
      <c r="A56" s="61"/>
      <c r="B56" s="80"/>
      <c r="C56" s="38"/>
      <c r="D56" s="72"/>
      <c r="E56" s="2" t="s">
        <v>8</v>
      </c>
      <c r="F56" s="12" t="s">
        <v>2</v>
      </c>
      <c r="G56" s="22" t="s">
        <v>90</v>
      </c>
      <c r="H56" s="14" t="s">
        <v>2</v>
      </c>
      <c r="I56" s="47">
        <v>77</v>
      </c>
      <c r="J56" s="17">
        <v>77</v>
      </c>
      <c r="K56" s="26">
        <v>100</v>
      </c>
      <c r="L56" s="65"/>
      <c r="M56" s="55"/>
      <c r="N56" s="26" t="s">
        <v>25</v>
      </c>
      <c r="O56" s="65"/>
    </row>
    <row r="57" spans="1:15" s="1" customFormat="1" ht="45" customHeight="1" x14ac:dyDescent="0.25">
      <c r="A57" s="61"/>
      <c r="B57" s="80"/>
      <c r="C57" s="39"/>
      <c r="D57" s="72"/>
      <c r="E57" s="2" t="s">
        <v>8</v>
      </c>
      <c r="F57" s="12" t="s">
        <v>2</v>
      </c>
      <c r="G57" s="22" t="s">
        <v>91</v>
      </c>
      <c r="H57" s="14" t="s">
        <v>2</v>
      </c>
      <c r="I57" s="47">
        <v>100</v>
      </c>
      <c r="J57" s="17">
        <v>100</v>
      </c>
      <c r="K57" s="26">
        <v>100</v>
      </c>
      <c r="L57" s="65"/>
      <c r="M57" s="55"/>
      <c r="N57" s="26" t="s">
        <v>25</v>
      </c>
      <c r="O57" s="65"/>
    </row>
    <row r="58" spans="1:15" s="1" customFormat="1" ht="45" customHeight="1" x14ac:dyDescent="0.25">
      <c r="A58" s="61"/>
      <c r="B58" s="80"/>
      <c r="C58" s="37"/>
      <c r="D58" s="72"/>
      <c r="E58" s="2" t="s">
        <v>8</v>
      </c>
      <c r="F58" s="12" t="s">
        <v>2</v>
      </c>
      <c r="G58" s="22" t="s">
        <v>92</v>
      </c>
      <c r="H58" s="14" t="s">
        <v>2</v>
      </c>
      <c r="I58" s="47">
        <v>100</v>
      </c>
      <c r="J58" s="17">
        <v>100</v>
      </c>
      <c r="K58" s="26">
        <v>100</v>
      </c>
      <c r="L58" s="65"/>
      <c r="M58" s="55"/>
      <c r="N58" s="26" t="s">
        <v>25</v>
      </c>
      <c r="O58" s="65"/>
    </row>
    <row r="59" spans="1:15" s="1" customFormat="1" ht="45" customHeight="1" x14ac:dyDescent="0.25">
      <c r="A59" s="61"/>
      <c r="B59" s="80"/>
      <c r="C59" s="38"/>
      <c r="D59" s="72"/>
      <c r="E59" s="2" t="s">
        <v>8</v>
      </c>
      <c r="F59" s="12" t="s">
        <v>2</v>
      </c>
      <c r="G59" s="22" t="s">
        <v>93</v>
      </c>
      <c r="H59" s="14" t="s">
        <v>2</v>
      </c>
      <c r="I59" s="47">
        <v>100</v>
      </c>
      <c r="J59" s="17">
        <v>100</v>
      </c>
      <c r="K59" s="26">
        <v>100</v>
      </c>
      <c r="L59" s="65"/>
      <c r="M59" s="55"/>
      <c r="N59" s="26" t="s">
        <v>25</v>
      </c>
      <c r="O59" s="65"/>
    </row>
    <row r="60" spans="1:15" s="1" customFormat="1" ht="45" customHeight="1" x14ac:dyDescent="0.25">
      <c r="A60" s="61"/>
      <c r="B60" s="80"/>
      <c r="C60" s="38"/>
      <c r="D60" s="72"/>
      <c r="E60" s="2" t="s">
        <v>8</v>
      </c>
      <c r="F60" s="12" t="s">
        <v>2</v>
      </c>
      <c r="G60" s="22" t="s">
        <v>94</v>
      </c>
      <c r="H60" s="14" t="s">
        <v>2</v>
      </c>
      <c r="I60" s="47">
        <v>100</v>
      </c>
      <c r="J60" s="17">
        <v>100</v>
      </c>
      <c r="K60" s="26">
        <v>100</v>
      </c>
      <c r="L60" s="65"/>
      <c r="M60" s="55"/>
      <c r="N60" s="26" t="s">
        <v>25</v>
      </c>
      <c r="O60" s="65"/>
    </row>
    <row r="61" spans="1:15" s="1" customFormat="1" ht="45" customHeight="1" x14ac:dyDescent="0.25">
      <c r="A61" s="61"/>
      <c r="B61" s="80"/>
      <c r="C61" s="39"/>
      <c r="D61" s="72"/>
      <c r="E61" s="2" t="s">
        <v>8</v>
      </c>
      <c r="F61" s="12" t="s">
        <v>2</v>
      </c>
      <c r="G61" s="22" t="s">
        <v>95</v>
      </c>
      <c r="H61" s="14" t="s">
        <v>2</v>
      </c>
      <c r="I61" s="47">
        <v>100</v>
      </c>
      <c r="J61" s="17">
        <v>100</v>
      </c>
      <c r="K61" s="26">
        <v>100</v>
      </c>
      <c r="L61" s="66"/>
      <c r="M61" s="55"/>
      <c r="N61" s="26"/>
      <c r="O61" s="65"/>
    </row>
    <row r="62" spans="1:15" s="1" customFormat="1" ht="45" customHeight="1" x14ac:dyDescent="0.25">
      <c r="A62" s="61"/>
      <c r="B62" s="80"/>
      <c r="C62" s="28"/>
      <c r="D62" s="72"/>
      <c r="E62" s="2" t="s">
        <v>9</v>
      </c>
      <c r="F62" s="12" t="s">
        <v>27</v>
      </c>
      <c r="G62" s="16" t="s">
        <v>39</v>
      </c>
      <c r="H62" s="14" t="s">
        <v>24</v>
      </c>
      <c r="I62" s="14">
        <v>10</v>
      </c>
      <c r="J62" s="14">
        <v>13</v>
      </c>
      <c r="K62" s="26">
        <v>110</v>
      </c>
      <c r="L62" s="64">
        <f>SUM(K62:K64)/3</f>
        <v>106.66666666666667</v>
      </c>
      <c r="M62" s="55"/>
      <c r="N62" s="26" t="s">
        <v>25</v>
      </c>
      <c r="O62" s="65"/>
    </row>
    <row r="63" spans="1:15" s="1" customFormat="1" ht="45" customHeight="1" x14ac:dyDescent="0.25">
      <c r="A63" s="61"/>
      <c r="B63" s="80"/>
      <c r="C63" s="28"/>
      <c r="D63" s="72"/>
      <c r="E63" s="2" t="s">
        <v>9</v>
      </c>
      <c r="F63" s="12" t="s">
        <v>27</v>
      </c>
      <c r="G63" s="16" t="s">
        <v>43</v>
      </c>
      <c r="H63" s="14" t="s">
        <v>24</v>
      </c>
      <c r="I63" s="14">
        <v>10</v>
      </c>
      <c r="J63" s="14">
        <v>13</v>
      </c>
      <c r="K63" s="26">
        <v>110</v>
      </c>
      <c r="L63" s="65"/>
      <c r="M63" s="55"/>
      <c r="N63" s="26" t="s">
        <v>25</v>
      </c>
      <c r="O63" s="65"/>
    </row>
    <row r="64" spans="1:15" s="1" customFormat="1" ht="45" customHeight="1" x14ac:dyDescent="0.25">
      <c r="A64" s="61"/>
      <c r="B64" s="80"/>
      <c r="C64" s="28"/>
      <c r="D64" s="72"/>
      <c r="E64" s="2" t="s">
        <v>9</v>
      </c>
      <c r="F64" s="12" t="s">
        <v>27</v>
      </c>
      <c r="G64" s="16" t="s">
        <v>37</v>
      </c>
      <c r="H64" s="14" t="s">
        <v>24</v>
      </c>
      <c r="I64" s="14">
        <v>0</v>
      </c>
      <c r="J64" s="14">
        <v>0</v>
      </c>
      <c r="K64" s="26">
        <v>100</v>
      </c>
      <c r="L64" s="65"/>
      <c r="M64" s="55"/>
      <c r="N64" s="26" t="s">
        <v>25</v>
      </c>
      <c r="O64" s="65"/>
    </row>
    <row r="65" spans="1:15" ht="49.5" customHeight="1" x14ac:dyDescent="0.25">
      <c r="A65" s="61"/>
      <c r="B65" s="80"/>
      <c r="C65" s="60"/>
      <c r="D65" s="71" t="s">
        <v>30</v>
      </c>
      <c r="E65" s="2" t="s">
        <v>8</v>
      </c>
      <c r="F65" s="12" t="s">
        <v>2</v>
      </c>
      <c r="G65" s="18" t="s">
        <v>62</v>
      </c>
      <c r="H65" s="15" t="s">
        <v>2</v>
      </c>
      <c r="I65" s="34">
        <v>0</v>
      </c>
      <c r="J65" s="35">
        <v>0</v>
      </c>
      <c r="K65" s="42">
        <v>100</v>
      </c>
      <c r="L65" s="64">
        <f>SUM(K65:K69)/5</f>
        <v>104</v>
      </c>
      <c r="M65" s="26"/>
      <c r="N65" s="26"/>
      <c r="O65" s="64">
        <f>(L65+L70)/2</f>
        <v>103.66666666666667</v>
      </c>
    </row>
    <row r="66" spans="1:15" s="1" customFormat="1" ht="73.5" customHeight="1" x14ac:dyDescent="0.25">
      <c r="A66" s="61"/>
      <c r="B66" s="80"/>
      <c r="C66" s="61"/>
      <c r="D66" s="72"/>
      <c r="E66" s="2" t="s">
        <v>8</v>
      </c>
      <c r="F66" s="12" t="s">
        <v>2</v>
      </c>
      <c r="G66" s="18" t="s">
        <v>63</v>
      </c>
      <c r="H66" s="15" t="s">
        <v>2</v>
      </c>
      <c r="I66" s="34">
        <v>1</v>
      </c>
      <c r="J66" s="35">
        <v>3</v>
      </c>
      <c r="K66" s="42">
        <v>110</v>
      </c>
      <c r="L66" s="65"/>
      <c r="M66" s="26"/>
      <c r="N66" s="26"/>
      <c r="O66" s="65"/>
    </row>
    <row r="67" spans="1:15" s="1" customFormat="1" ht="73.5" customHeight="1" x14ac:dyDescent="0.25">
      <c r="A67" s="61"/>
      <c r="B67" s="80"/>
      <c r="C67" s="61"/>
      <c r="D67" s="72"/>
      <c r="E67" s="2" t="s">
        <v>8</v>
      </c>
      <c r="F67" s="12" t="s">
        <v>2</v>
      </c>
      <c r="G67" s="18" t="s">
        <v>64</v>
      </c>
      <c r="H67" s="15" t="s">
        <v>2</v>
      </c>
      <c r="I67" s="34">
        <v>10</v>
      </c>
      <c r="J67" s="35">
        <v>13</v>
      </c>
      <c r="K67" s="42">
        <v>110</v>
      </c>
      <c r="L67" s="65"/>
      <c r="M67" s="26"/>
      <c r="N67" s="26"/>
      <c r="O67" s="65"/>
    </row>
    <row r="68" spans="1:15" s="1" customFormat="1" ht="73.5" customHeight="1" x14ac:dyDescent="0.25">
      <c r="A68" s="61"/>
      <c r="B68" s="80"/>
      <c r="C68" s="61"/>
      <c r="D68" s="72"/>
      <c r="E68" s="2" t="s">
        <v>8</v>
      </c>
      <c r="F68" s="12" t="s">
        <v>2</v>
      </c>
      <c r="G68" s="18" t="s">
        <v>65</v>
      </c>
      <c r="H68" s="15" t="s">
        <v>2</v>
      </c>
      <c r="I68" s="36">
        <v>100</v>
      </c>
      <c r="J68" s="14">
        <v>100</v>
      </c>
      <c r="K68" s="42">
        <f t="shared" ref="K68:K69" si="4">J68/I68*100</f>
        <v>100</v>
      </c>
      <c r="L68" s="65"/>
      <c r="M68" s="26"/>
      <c r="N68" s="26"/>
      <c r="O68" s="65"/>
    </row>
    <row r="69" spans="1:15" s="1" customFormat="1" ht="69" customHeight="1" x14ac:dyDescent="0.25">
      <c r="A69" s="61"/>
      <c r="B69" s="80"/>
      <c r="C69" s="61"/>
      <c r="D69" s="72"/>
      <c r="E69" s="2" t="s">
        <v>8</v>
      </c>
      <c r="F69" s="12" t="s">
        <v>2</v>
      </c>
      <c r="G69" s="33" t="s">
        <v>54</v>
      </c>
      <c r="H69" s="15" t="s">
        <v>2</v>
      </c>
      <c r="I69" s="34">
        <v>95</v>
      </c>
      <c r="J69" s="35">
        <v>95</v>
      </c>
      <c r="K69" s="42">
        <f t="shared" si="4"/>
        <v>100</v>
      </c>
      <c r="L69" s="66"/>
      <c r="M69" s="26"/>
      <c r="N69" s="26" t="s">
        <v>25</v>
      </c>
      <c r="O69" s="65"/>
    </row>
    <row r="70" spans="1:15" s="1" customFormat="1" ht="55.5" customHeight="1" x14ac:dyDescent="0.25">
      <c r="A70" s="61"/>
      <c r="B70" s="80"/>
      <c r="C70" s="62"/>
      <c r="D70" s="72"/>
      <c r="E70" s="2" t="s">
        <v>9</v>
      </c>
      <c r="F70" s="12" t="s">
        <v>27</v>
      </c>
      <c r="G70" s="13" t="s">
        <v>41</v>
      </c>
      <c r="H70" s="14" t="s">
        <v>28</v>
      </c>
      <c r="I70" s="14">
        <v>195</v>
      </c>
      <c r="J70" s="14">
        <v>208</v>
      </c>
      <c r="K70" s="42">
        <f>J70/I70*100</f>
        <v>106.66666666666667</v>
      </c>
      <c r="L70" s="64">
        <f>(K70+K71)/2</f>
        <v>103.33333333333334</v>
      </c>
      <c r="M70" s="26"/>
      <c r="N70" s="26" t="s">
        <v>25</v>
      </c>
      <c r="O70" s="65"/>
    </row>
    <row r="71" spans="1:15" s="1" customFormat="1" ht="55.5" customHeight="1" x14ac:dyDescent="0.25">
      <c r="A71" s="61"/>
      <c r="B71" s="80"/>
      <c r="C71" s="59"/>
      <c r="D71" s="73"/>
      <c r="E71" s="2" t="s">
        <v>9</v>
      </c>
      <c r="F71" s="12" t="s">
        <v>27</v>
      </c>
      <c r="G71" s="13" t="s">
        <v>106</v>
      </c>
      <c r="H71" s="14" t="s">
        <v>28</v>
      </c>
      <c r="I71" s="14">
        <v>20</v>
      </c>
      <c r="J71" s="14">
        <v>20</v>
      </c>
      <c r="K71" s="42">
        <f>J71/I71*100</f>
        <v>100</v>
      </c>
      <c r="L71" s="66"/>
      <c r="M71" s="26"/>
      <c r="N71" s="26"/>
      <c r="O71" s="66"/>
    </row>
    <row r="72" spans="1:15" s="1" customFormat="1" ht="75.75" customHeight="1" x14ac:dyDescent="0.25">
      <c r="A72" s="61"/>
      <c r="B72" s="80"/>
      <c r="C72" s="60"/>
      <c r="D72" s="71" t="s">
        <v>31</v>
      </c>
      <c r="E72" s="2" t="s">
        <v>8</v>
      </c>
      <c r="F72" s="12" t="s">
        <v>2</v>
      </c>
      <c r="G72" s="25" t="s">
        <v>44</v>
      </c>
      <c r="H72" s="15" t="s">
        <v>2</v>
      </c>
      <c r="I72" s="34">
        <v>100</v>
      </c>
      <c r="J72" s="35">
        <v>100</v>
      </c>
      <c r="K72" s="42">
        <f t="shared" ref="K72:K73" si="5">J72/I72*100</f>
        <v>100</v>
      </c>
      <c r="L72" s="74">
        <f>SUM(K72:K74)/3</f>
        <v>100</v>
      </c>
      <c r="M72" s="26"/>
      <c r="N72" s="26" t="s">
        <v>25</v>
      </c>
      <c r="O72" s="64">
        <f>(L72+L75)/2</f>
        <v>100.83333333333333</v>
      </c>
    </row>
    <row r="73" spans="1:15" s="1" customFormat="1" ht="55.5" customHeight="1" x14ac:dyDescent="0.25">
      <c r="A73" s="61"/>
      <c r="B73" s="80"/>
      <c r="C73" s="61"/>
      <c r="D73" s="72"/>
      <c r="E73" s="2" t="s">
        <v>8</v>
      </c>
      <c r="F73" s="12" t="s">
        <v>2</v>
      </c>
      <c r="G73" s="25" t="s">
        <v>45</v>
      </c>
      <c r="H73" s="15" t="s">
        <v>2</v>
      </c>
      <c r="I73" s="34">
        <v>100</v>
      </c>
      <c r="J73" s="35">
        <v>100</v>
      </c>
      <c r="K73" s="42">
        <f t="shared" si="5"/>
        <v>100</v>
      </c>
      <c r="L73" s="75"/>
      <c r="M73" s="26"/>
      <c r="N73" s="26" t="s">
        <v>25</v>
      </c>
      <c r="O73" s="65"/>
    </row>
    <row r="74" spans="1:15" s="1" customFormat="1" ht="55.5" customHeight="1" x14ac:dyDescent="0.25">
      <c r="A74" s="61"/>
      <c r="B74" s="80"/>
      <c r="C74" s="61"/>
      <c r="D74" s="72"/>
      <c r="E74" s="2" t="s">
        <v>8</v>
      </c>
      <c r="F74" s="12" t="s">
        <v>2</v>
      </c>
      <c r="G74" s="25" t="s">
        <v>46</v>
      </c>
      <c r="H74" s="15" t="s">
        <v>2</v>
      </c>
      <c r="I74" s="34">
        <v>95</v>
      </c>
      <c r="J74" s="35">
        <v>95</v>
      </c>
      <c r="K74" s="42">
        <v>100</v>
      </c>
      <c r="L74" s="76"/>
      <c r="M74" s="26"/>
      <c r="N74" s="26" t="s">
        <v>25</v>
      </c>
      <c r="O74" s="65"/>
    </row>
    <row r="75" spans="1:15" s="1" customFormat="1" ht="55.5" customHeight="1" x14ac:dyDescent="0.25">
      <c r="A75" s="61"/>
      <c r="B75" s="80"/>
      <c r="C75" s="62"/>
      <c r="D75" s="73"/>
      <c r="E75" s="2" t="s">
        <v>9</v>
      </c>
      <c r="F75" s="12" t="s">
        <v>27</v>
      </c>
      <c r="G75" s="13" t="s">
        <v>26</v>
      </c>
      <c r="H75" s="14" t="s">
        <v>28</v>
      </c>
      <c r="I75" s="14">
        <v>60</v>
      </c>
      <c r="J75" s="14">
        <v>61</v>
      </c>
      <c r="K75" s="42">
        <f>J75/I75*100</f>
        <v>101.66666666666666</v>
      </c>
      <c r="L75" s="44">
        <f>K75/1</f>
        <v>101.66666666666666</v>
      </c>
      <c r="M75" s="26"/>
      <c r="N75" s="26" t="s">
        <v>25</v>
      </c>
      <c r="O75" s="66"/>
    </row>
    <row r="76" spans="1:15" s="1" customFormat="1" ht="55.5" customHeight="1" x14ac:dyDescent="0.25">
      <c r="A76" s="61"/>
      <c r="B76" s="80"/>
      <c r="C76" s="77"/>
      <c r="D76" s="82" t="s">
        <v>32</v>
      </c>
      <c r="E76" s="2" t="s">
        <v>8</v>
      </c>
      <c r="F76" s="12" t="s">
        <v>2</v>
      </c>
      <c r="G76" s="20" t="s">
        <v>47</v>
      </c>
      <c r="H76" s="12" t="s">
        <v>2</v>
      </c>
      <c r="I76" s="21">
        <v>95</v>
      </c>
      <c r="J76" s="21">
        <v>100</v>
      </c>
      <c r="K76" s="42">
        <f>J76/I76*100</f>
        <v>105.26315789473684</v>
      </c>
      <c r="L76" s="43">
        <f>K76/1</f>
        <v>105.26315789473684</v>
      </c>
      <c r="M76" s="26"/>
      <c r="N76" s="26" t="s">
        <v>25</v>
      </c>
      <c r="O76" s="70">
        <f>(L76+L77)/2</f>
        <v>106.84210526315789</v>
      </c>
    </row>
    <row r="77" spans="1:15" s="1" customFormat="1" ht="55.5" customHeight="1" x14ac:dyDescent="0.25">
      <c r="A77" s="61"/>
      <c r="B77" s="80"/>
      <c r="C77" s="77"/>
      <c r="D77" s="82"/>
      <c r="E77" s="2" t="s">
        <v>9</v>
      </c>
      <c r="F77" s="12" t="s">
        <v>27</v>
      </c>
      <c r="G77" s="18" t="s">
        <v>55</v>
      </c>
      <c r="H77" s="12" t="s">
        <v>28</v>
      </c>
      <c r="I77" s="19">
        <v>95</v>
      </c>
      <c r="J77" s="19">
        <v>103</v>
      </c>
      <c r="K77" s="42">
        <f>J77/I77*100</f>
        <v>108.42105263157895</v>
      </c>
      <c r="L77" s="40">
        <f>K77/1</f>
        <v>108.42105263157895</v>
      </c>
      <c r="M77" s="26"/>
      <c r="N77" s="26" t="s">
        <v>25</v>
      </c>
      <c r="O77" s="70"/>
    </row>
    <row r="78" spans="1:15" s="1" customFormat="1" ht="51.75" customHeight="1" x14ac:dyDescent="0.25">
      <c r="A78" s="61"/>
      <c r="B78" s="80"/>
      <c r="C78" s="60"/>
      <c r="D78" s="60" t="s">
        <v>56</v>
      </c>
      <c r="E78" s="2" t="s">
        <v>8</v>
      </c>
      <c r="F78" s="12" t="s">
        <v>2</v>
      </c>
      <c r="G78" s="22" t="s">
        <v>48</v>
      </c>
      <c r="H78" s="15" t="s">
        <v>2</v>
      </c>
      <c r="I78" s="21">
        <v>95</v>
      </c>
      <c r="J78" s="21">
        <v>95</v>
      </c>
      <c r="K78" s="42">
        <f t="shared" ref="K78:K85" si="6">J78/I78*100</f>
        <v>100</v>
      </c>
      <c r="L78" s="67">
        <f>SUM(K78:K83)/6</f>
        <v>100</v>
      </c>
      <c r="M78" s="26"/>
      <c r="N78" s="26" t="s">
        <v>25</v>
      </c>
      <c r="O78" s="64">
        <f>(L78+L84)/2</f>
        <v>101.56376518218624</v>
      </c>
    </row>
    <row r="79" spans="1:15" ht="46.5" customHeight="1" x14ac:dyDescent="0.25">
      <c r="A79" s="61"/>
      <c r="B79" s="80"/>
      <c r="C79" s="61"/>
      <c r="D79" s="61"/>
      <c r="E79" s="2" t="s">
        <v>8</v>
      </c>
      <c r="F79" s="12" t="s">
        <v>2</v>
      </c>
      <c r="G79" s="22" t="s">
        <v>57</v>
      </c>
      <c r="H79" s="15" t="s">
        <v>2</v>
      </c>
      <c r="I79" s="19">
        <v>100</v>
      </c>
      <c r="J79" s="24">
        <v>100</v>
      </c>
      <c r="K79" s="42">
        <f t="shared" si="6"/>
        <v>100</v>
      </c>
      <c r="L79" s="68"/>
      <c r="M79" s="26"/>
      <c r="N79" s="26" t="s">
        <v>25</v>
      </c>
      <c r="O79" s="65"/>
    </row>
    <row r="80" spans="1:15" s="1" customFormat="1" ht="46.5" customHeight="1" x14ac:dyDescent="0.25">
      <c r="A80" s="61"/>
      <c r="B80" s="80"/>
      <c r="C80" s="61"/>
      <c r="D80" s="61"/>
      <c r="E80" s="2" t="s">
        <v>8</v>
      </c>
      <c r="F80" s="12" t="s">
        <v>2</v>
      </c>
      <c r="G80" s="22" t="s">
        <v>49</v>
      </c>
      <c r="H80" s="15" t="s">
        <v>2</v>
      </c>
      <c r="I80" s="14">
        <v>95</v>
      </c>
      <c r="J80" s="14">
        <v>95</v>
      </c>
      <c r="K80" s="42">
        <f t="shared" si="6"/>
        <v>100</v>
      </c>
      <c r="L80" s="68"/>
      <c r="M80" s="26"/>
      <c r="N80" s="26" t="s">
        <v>25</v>
      </c>
      <c r="O80" s="65"/>
    </row>
    <row r="81" spans="1:15" s="1" customFormat="1" ht="46.5" customHeight="1" x14ac:dyDescent="0.25">
      <c r="A81" s="61"/>
      <c r="B81" s="80"/>
      <c r="C81" s="61"/>
      <c r="D81" s="61"/>
      <c r="E81" s="2" t="s">
        <v>8</v>
      </c>
      <c r="F81" s="12" t="s">
        <v>2</v>
      </c>
      <c r="G81" s="22" t="s">
        <v>50</v>
      </c>
      <c r="H81" s="15" t="s">
        <v>2</v>
      </c>
      <c r="I81" s="14">
        <v>100</v>
      </c>
      <c r="J81" s="14">
        <v>100</v>
      </c>
      <c r="K81" s="42">
        <f t="shared" si="6"/>
        <v>100</v>
      </c>
      <c r="L81" s="68"/>
      <c r="M81" s="26"/>
      <c r="N81" s="26" t="s">
        <v>25</v>
      </c>
      <c r="O81" s="65"/>
    </row>
    <row r="82" spans="1:15" s="1" customFormat="1" ht="46.5" customHeight="1" x14ac:dyDescent="0.25">
      <c r="A82" s="61"/>
      <c r="B82" s="80"/>
      <c r="C82" s="61"/>
      <c r="D82" s="61"/>
      <c r="E82" s="2" t="s">
        <v>8</v>
      </c>
      <c r="F82" s="12" t="s">
        <v>2</v>
      </c>
      <c r="G82" s="22" t="s">
        <v>51</v>
      </c>
      <c r="H82" s="15" t="s">
        <v>2</v>
      </c>
      <c r="I82" s="14">
        <v>95</v>
      </c>
      <c r="J82" s="14">
        <v>95</v>
      </c>
      <c r="K82" s="42">
        <f t="shared" si="6"/>
        <v>100</v>
      </c>
      <c r="L82" s="68"/>
      <c r="M82" s="26"/>
      <c r="N82" s="26" t="s">
        <v>25</v>
      </c>
      <c r="O82" s="65"/>
    </row>
    <row r="83" spans="1:15" s="1" customFormat="1" ht="46.5" customHeight="1" x14ac:dyDescent="0.25">
      <c r="A83" s="62"/>
      <c r="B83" s="81"/>
      <c r="C83" s="61"/>
      <c r="D83" s="61"/>
      <c r="E83" s="2" t="s">
        <v>8</v>
      </c>
      <c r="F83" s="12" t="s">
        <v>2</v>
      </c>
      <c r="G83" s="22" t="s">
        <v>52</v>
      </c>
      <c r="H83" s="15" t="s">
        <v>2</v>
      </c>
      <c r="I83" s="14">
        <v>100</v>
      </c>
      <c r="J83" s="14">
        <v>100</v>
      </c>
      <c r="K83" s="42">
        <f t="shared" si="6"/>
        <v>100</v>
      </c>
      <c r="L83" s="69"/>
      <c r="M83" s="26"/>
      <c r="N83" s="26" t="s">
        <v>25</v>
      </c>
      <c r="O83" s="65"/>
    </row>
    <row r="84" spans="1:15" s="1" customFormat="1" ht="46.5" customHeight="1" x14ac:dyDescent="0.25">
      <c r="A84" s="27"/>
      <c r="B84" s="29"/>
      <c r="C84" s="61"/>
      <c r="D84" s="61"/>
      <c r="E84" s="2" t="s">
        <v>9</v>
      </c>
      <c r="F84" s="12" t="s">
        <v>27</v>
      </c>
      <c r="G84" s="41" t="s">
        <v>66</v>
      </c>
      <c r="H84" s="15" t="s">
        <v>28</v>
      </c>
      <c r="I84" s="14">
        <v>95</v>
      </c>
      <c r="J84" s="14">
        <v>103</v>
      </c>
      <c r="K84" s="42">
        <f t="shared" si="6"/>
        <v>108.42105263157895</v>
      </c>
      <c r="L84" s="63">
        <f>SUM(K84:K86)/3</f>
        <v>103.12753036437248</v>
      </c>
      <c r="M84" s="26"/>
      <c r="N84" s="26" t="s">
        <v>25</v>
      </c>
      <c r="O84" s="65"/>
    </row>
    <row r="85" spans="1:15" s="1" customFormat="1" ht="46.5" customHeight="1" x14ac:dyDescent="0.25">
      <c r="A85" s="27"/>
      <c r="B85" s="29"/>
      <c r="C85" s="61"/>
      <c r="D85" s="61"/>
      <c r="E85" s="2" t="s">
        <v>9</v>
      </c>
      <c r="F85" s="12" t="s">
        <v>27</v>
      </c>
      <c r="G85" s="41" t="s">
        <v>67</v>
      </c>
      <c r="H85" s="15" t="s">
        <v>28</v>
      </c>
      <c r="I85" s="14">
        <v>104</v>
      </c>
      <c r="J85" s="14">
        <v>105</v>
      </c>
      <c r="K85" s="42">
        <f t="shared" si="6"/>
        <v>100.96153846153845</v>
      </c>
      <c r="L85" s="63"/>
      <c r="M85" s="26"/>
      <c r="N85" s="26" t="s">
        <v>25</v>
      </c>
      <c r="O85" s="65"/>
    </row>
    <row r="86" spans="1:15" s="1" customFormat="1" ht="46.5" customHeight="1" x14ac:dyDescent="0.25">
      <c r="A86" s="27"/>
      <c r="B86" s="29"/>
      <c r="C86" s="62"/>
      <c r="D86" s="62"/>
      <c r="E86" s="2" t="s">
        <v>9</v>
      </c>
      <c r="F86" s="12" t="s">
        <v>27</v>
      </c>
      <c r="G86" s="41" t="s">
        <v>68</v>
      </c>
      <c r="H86" s="15" t="s">
        <v>28</v>
      </c>
      <c r="I86" s="14">
        <v>10</v>
      </c>
      <c r="J86" s="14">
        <v>10</v>
      </c>
      <c r="K86" s="42">
        <f>J86/I86*100</f>
        <v>100</v>
      </c>
      <c r="L86" s="63"/>
      <c r="M86" s="26"/>
      <c r="N86" s="26" t="s">
        <v>25</v>
      </c>
      <c r="O86" s="66"/>
    </row>
    <row r="87" spans="1:15" x14ac:dyDescent="0.25">
      <c r="A87" s="11"/>
      <c r="B87" s="10"/>
      <c r="C87" s="10"/>
      <c r="D87" s="10"/>
      <c r="E87" s="10"/>
      <c r="F87" s="10"/>
      <c r="G87" s="17"/>
      <c r="H87" s="10"/>
      <c r="I87" s="10"/>
      <c r="J87" s="10"/>
      <c r="K87" s="56"/>
      <c r="L87" s="57"/>
      <c r="M87" s="56"/>
      <c r="N87" s="56"/>
      <c r="O87" s="58"/>
    </row>
    <row r="88" spans="1:15" x14ac:dyDescent="0.25">
      <c r="A88" s="9"/>
    </row>
  </sheetData>
  <mergeCells count="40">
    <mergeCell ref="A14:A83"/>
    <mergeCell ref="C65:C70"/>
    <mergeCell ref="L65:L69"/>
    <mergeCell ref="A7:N9"/>
    <mergeCell ref="L44:L47"/>
    <mergeCell ref="D48:D64"/>
    <mergeCell ref="C31:C35"/>
    <mergeCell ref="D31:D47"/>
    <mergeCell ref="L31:L43"/>
    <mergeCell ref="B14:B83"/>
    <mergeCell ref="D76:D77"/>
    <mergeCell ref="C76:C77"/>
    <mergeCell ref="C19:C20"/>
    <mergeCell ref="C25:C26"/>
    <mergeCell ref="C14:C18"/>
    <mergeCell ref="C21:C24"/>
    <mergeCell ref="D14:D30"/>
    <mergeCell ref="C72:C75"/>
    <mergeCell ref="D72:D75"/>
    <mergeCell ref="L72:L74"/>
    <mergeCell ref="C36:C37"/>
    <mergeCell ref="C38:C41"/>
    <mergeCell ref="C42:C43"/>
    <mergeCell ref="D65:D71"/>
    <mergeCell ref="L70:L71"/>
    <mergeCell ref="O48:O64"/>
    <mergeCell ref="L62:L64"/>
    <mergeCell ref="L48:L61"/>
    <mergeCell ref="O76:O77"/>
    <mergeCell ref="L14:L26"/>
    <mergeCell ref="L27:L30"/>
    <mergeCell ref="O14:O30"/>
    <mergeCell ref="O72:O75"/>
    <mergeCell ref="O31:O47"/>
    <mergeCell ref="O65:O71"/>
    <mergeCell ref="C78:C86"/>
    <mergeCell ref="D78:D86"/>
    <mergeCell ref="L84:L86"/>
    <mergeCell ref="O78:O86"/>
    <mergeCell ref="L78:L83"/>
  </mergeCells>
  <pageMargins left="0.70866141732283472" right="0.70866141732283472" top="0.74803149606299213" bottom="0.74803149606299213" header="0.31496062992125984" footer="0.31496062992125984"/>
  <pageSetup paperSize="9" scale="1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Лист4</vt:lpstr>
      <vt:lpstr>Преображенская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2026-03-03T04:45:50Z</dcterms:modified>
</cp:coreProperties>
</file>